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E64981F8-34EC-4441-9CFE-77CE2A770C8E}" xr6:coauthVersionLast="47" xr6:coauthVersionMax="47" xr10:uidLastSave="{00000000-0000-0000-0000-000000000000}"/>
  <bookViews>
    <workbookView xWindow="312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I42" i="1"/>
  <c r="H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<sst xmlns="http://schemas.openxmlformats.org/spreadsheetml/2006/main" count="37" uniqueCount="33">
  <si>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</si>
  <si>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</si>
  <si>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</si>
  <si>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</si>
  <si>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</si>
  <si>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</si>
  <si>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</si>
  <si>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</si>
  <si>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</si>
  <si>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</si>
  <si>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</si>
  <si>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</si>
  <si>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</si>
  <si>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</si>
  <si>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</si>
  <si>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</si>
  <si>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</si>
  <si>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</si>
  <si>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</si>
  <si>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</si>
  <si>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</si>
  <si>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</si>
  <si>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</si>
  <si>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</si>
  <si>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</si>
  <si>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</si>
  <si>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</si>
  <si>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</si>
  <si>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</si>
  <si>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</si>
  <si>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</si>
  <si>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Реконструкция ВЛ-10 кВ ф.20 Город</t>
  </si>
  <si>
    <t>P_РМ.2026.2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</si>
</sst>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H49" sqref="H49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8.3660962679999997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31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32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29</v>
      </c>
      <c r="C22" s="12">
        <f>C23+C24</f>
        <v>8.3660962679999997</v>
      </c>
    </row>
    <row r="23" spans="1:10" x14ac:dyDescent="0.25">
      <c r="A23" s="13" t="s">
        <v>8</v>
      </c>
      <c r="B23" s="11" t="s">
        <v>30</v>
      </c>
      <c r="C23" s="12">
        <f>C24*0.2</f>
        <v>1.394349378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6.9717468899999995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8.3660962679999997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</f>
        <v>1.394349378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6.9717468899999995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1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1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5" t="s">
        <v>28</v>
      </c>
      <c r="H40" s="35"/>
      <c r="I40" s="35"/>
      <c r="J40" s="35"/>
    </row>
    <row r="41" spans="1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1:13" x14ac:dyDescent="0.25">
      <c r="C42" s="24"/>
      <c r="G42" s="18">
        <v>0.153</v>
      </c>
      <c r="H42" s="18">
        <f>(6046183.77+648.16)/1000000</f>
        <v>6.0468319299999997</v>
      </c>
      <c r="I42" s="18">
        <f>452783.56/1000000</f>
        <v>0.45278355999999997</v>
      </c>
      <c r="J42" s="18">
        <f>319131.4/1000000</f>
        <v>0.31913140000000001</v>
      </c>
      <c r="K42" s="18">
        <f>SUM(G42:J42)</f>
        <v>6.9717468899999995</v>
      </c>
      <c r="M42" s="25"/>
    </row>
    <row r="43" spans="1:13" x14ac:dyDescent="0.25">
      <c r="A43" s="2" t="s">
        <v>27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2026-04-22T13:07:59Z</dcterms:modified>
</cp:coreProperties>
</file>